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rodri\Desktop\Trabajo de Grado 2\Libro\Apéndices\"/>
    </mc:Choice>
  </mc:AlternateContent>
  <xr:revisionPtr revIDLastSave="0" documentId="13_ncr:1_{766947E2-4B75-4F6F-AEC8-5D5DF4851476}" xr6:coauthVersionLast="47" xr6:coauthVersionMax="47" xr10:uidLastSave="{00000000-0000-0000-0000-000000000000}"/>
  <bookViews>
    <workbookView xWindow="-110" yWindow="-110" windowWidth="19420" windowHeight="10300" activeTab="8" xr2:uid="{00000000-000D-0000-FFFF-FFFF00000000}"/>
  </bookViews>
  <sheets>
    <sheet name="0_Resumen_General" sheetId="1" r:id="rId1"/>
    <sheet name="1_Fabrica_Resumen" sheetId="2" state="hidden" r:id="rId2"/>
    <sheet name="2_CD_Resumen" sheetId="3" state="hidden" r:id="rId3"/>
    <sheet name="3_Minoristas_Resumen" sheetId="4" r:id="rId4"/>
    <sheet name="4_Flujos_Fab_CD" sheetId="5" state="hidden" r:id="rId5"/>
    <sheet name="5_Flujos_CD_Min" sheetId="6" state="hidden" r:id="rId6"/>
    <sheet name="6_Flujos_Min_Cliente" sheetId="7" state="hidden" r:id="rId7"/>
    <sheet name="7_BO_Fabrica_Detalle" sheetId="8" state="hidden" r:id="rId8"/>
    <sheet name="8_BO_CD_Detalle" sheetId="9" r:id="rId9"/>
    <sheet name="9_BO_Min_Detalle" sheetId="10" state="hidden" r:id="rId10"/>
  </sheets>
  <calcPr calcId="0"/>
</workbook>
</file>

<file path=xl/sharedStrings.xml><?xml version="1.0" encoding="utf-8"?>
<sst xmlns="http://schemas.openxmlformats.org/spreadsheetml/2006/main" count="124" uniqueCount="70">
  <si>
    <t>Métrica</t>
  </si>
  <si>
    <t>Valor</t>
  </si>
  <si>
    <t>Costo Total Óptimo</t>
  </si>
  <si>
    <t>$30,109.00</t>
  </si>
  <si>
    <t>Inventario Total Fábrica</t>
  </si>
  <si>
    <t>700.00</t>
  </si>
  <si>
    <t>Inventario Total CDs</t>
  </si>
  <si>
    <t>167.00</t>
  </si>
  <si>
    <t>Inventario Total Minoristas</t>
  </si>
  <si>
    <t>666.00</t>
  </si>
  <si>
    <t>Inventario Total Cadena</t>
  </si>
  <si>
    <t>1,533.00</t>
  </si>
  <si>
    <t>Backorders Fábrica</t>
  </si>
  <si>
    <t>0.00</t>
  </si>
  <si>
    <t>Backorders CDs</t>
  </si>
  <si>
    <t>60.00</t>
  </si>
  <si>
    <t>Backorders Minoristas</t>
  </si>
  <si>
    <t>390.00</t>
  </si>
  <si>
    <t>Backorders Totales</t>
  </si>
  <si>
    <t>450.00</t>
  </si>
  <si>
    <t>Producción Total</t>
  </si>
  <si>
    <t>Demanda Total</t>
  </si>
  <si>
    <t>379.00</t>
  </si>
  <si>
    <t>Ventas Totales</t>
  </si>
  <si>
    <t>249.00</t>
  </si>
  <si>
    <t>Nivel Servicio Global</t>
  </si>
  <si>
    <t>65.70%</t>
  </si>
  <si>
    <t>Periodo</t>
  </si>
  <si>
    <t>Producto</t>
  </si>
  <si>
    <t>Produccion_Ordenada</t>
  </si>
  <si>
    <t>Inventario_Final</t>
  </si>
  <si>
    <t>Unidades_Servidas_Total</t>
  </si>
  <si>
    <t>Pedidos_Recibidos_CDs</t>
  </si>
  <si>
    <t>Demanda_Nueva_Atendida</t>
  </si>
  <si>
    <t>Pedidos_Pendientes_Atendidos</t>
  </si>
  <si>
    <t>Backorders_Total</t>
  </si>
  <si>
    <t>BO_edad_1</t>
  </si>
  <si>
    <t>BO_edad_2</t>
  </si>
  <si>
    <t>BO_edad_3</t>
  </si>
  <si>
    <t>CD</t>
  </si>
  <si>
    <t>Especializado</t>
  </si>
  <si>
    <t>Llegada_desde_Fabrica</t>
  </si>
  <si>
    <t>Pedido_a_Fabrica</t>
  </si>
  <si>
    <t>Pedidos_Recibidos_Minoristas</t>
  </si>
  <si>
    <t>Sí</t>
  </si>
  <si>
    <t>Minorista</t>
  </si>
  <si>
    <t>Demanda_Cliente</t>
  </si>
  <si>
    <t>Llegada_desde_CDs</t>
  </si>
  <si>
    <t>Pedido_a_CDs</t>
  </si>
  <si>
    <t>Ventas_Cliente</t>
  </si>
  <si>
    <t>Nivel_Servicio_%</t>
  </si>
  <si>
    <t>CD_Destino</t>
  </si>
  <si>
    <t>Pedido_CD</t>
  </si>
  <si>
    <t>Unidades_Servidas</t>
  </si>
  <si>
    <t>Demanda_Nueva</t>
  </si>
  <si>
    <t>X_edad_1</t>
  </si>
  <si>
    <t>X_edad_2</t>
  </si>
  <si>
    <t>X_edad_3</t>
  </si>
  <si>
    <t>CD_Origen</t>
  </si>
  <si>
    <t>Minorista_Destino</t>
  </si>
  <si>
    <t>Pedido_Minorista</t>
  </si>
  <si>
    <t>Ventas_Realizadas</t>
  </si>
  <si>
    <t>Gap</t>
  </si>
  <si>
    <t>Edad</t>
  </si>
  <si>
    <t>Backorder</t>
  </si>
  <si>
    <t>Costo_Unitario</t>
  </si>
  <si>
    <t>Costo_Total</t>
  </si>
  <si>
    <t xml:space="preserve">Periodos </t>
  </si>
  <si>
    <t>BO_Total M1</t>
  </si>
  <si>
    <t>BO_Total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</si>
</sst>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14"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'3_Minoristas_Resumen'!$B$19</c:f>
              <c:strCache>
                <c:ptCount val="1"/>
                <c:pt idx="0">
                  <c:v>BO_Total M1</c:v>
                </c:pt>
              </c:strCache>
            </c:strRef>
          </c:tx>
          <c:spPr>
            <a:ln w="22225" cap="rnd">
              <a:solidFill>
                <a:schemeClr val="dk1">
                  <a:tint val="5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'3_Minoristas_Resumen'!$B$20:$B$25</c:f>
              <c:numCache>
                <c:formatCode>General</c:formatCode>
                <c:ptCount val="6"/>
                <c:pt idx="0">
                  <c:v>0</c:v>
                </c:pt>
                <c:pt idx="1">
                  <c:v>9</c:v>
                </c:pt>
                <c:pt idx="2">
                  <c:v>47</c:v>
                </c:pt>
                <c:pt idx="3">
                  <c:v>81</c:v>
                </c:pt>
                <c:pt idx="4">
                  <c:v>72</c:v>
                </c:pt>
                <c:pt idx="5">
                  <c:v>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D1-419E-8696-9FE12100488E}"/>
            </c:ext>
          </c:extLst>
        </c:ser>
        <c:ser>
          <c:idx val="2"/>
          <c:order val="1"/>
          <c:tx>
            <c:strRef>
              <c:f>'3_Minoristas_Resumen'!$C$19</c:f>
              <c:strCache>
                <c:ptCount val="1"/>
                <c:pt idx="0">
                  <c:v>BO_Total M2</c:v>
                </c:pt>
              </c:strCache>
            </c:strRef>
          </c:tx>
          <c:spPr>
            <a:ln w="22225" cap="rnd">
              <a:solidFill>
                <a:schemeClr val="dk1">
                  <a:tint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'3_Minoristas_Resumen'!$C$20:$C$25</c:f>
              <c:numCache>
                <c:formatCode>General</c:formatCode>
                <c:ptCount val="6"/>
                <c:pt idx="0">
                  <c:v>0</c:v>
                </c:pt>
                <c:pt idx="1">
                  <c:v>15</c:v>
                </c:pt>
                <c:pt idx="2">
                  <c:v>26</c:v>
                </c:pt>
                <c:pt idx="3">
                  <c:v>49</c:v>
                </c:pt>
                <c:pt idx="4">
                  <c:v>34</c:v>
                </c:pt>
                <c:pt idx="5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D1-419E-8696-9FE121004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82996528"/>
        <c:axId val="1483000848"/>
      </c:lineChart>
      <c:catAx>
        <c:axId val="1482996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Período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83000848"/>
        <c:crosses val="autoZero"/>
        <c:auto val="1"/>
        <c:lblAlgn val="ctr"/>
        <c:lblOffset val="100"/>
        <c:noMultiLvlLbl val="0"/>
      </c:catAx>
      <c:valAx>
        <c:axId val="1483000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Unidades pendientes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482996528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377824</xdr:colOff>
      <xdr:row>16</xdr:row>
      <xdr:rowOff>107950</xdr:rowOff>
    </xdr:from>
    <xdr:to>
      <xdr:col>16</xdr:col>
      <xdr:colOff>336549</xdr:colOff>
      <xdr:row>29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E94B86-A133-D71A-9F54-719EA82508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96247E-CAA6-40CE-92A6-8773752B4049}" name="Tabla1" displayName="Tabla1" ref="A1:O15" totalsRowShown="0" headerRowDxfId="13" headerRowBorderDxfId="12" tableBorderDxfId="11">
  <autoFilter ref="A1:O15" xr:uid="{0296247E-CAA6-40CE-92A6-8773752B4049}"/>
  <sortState xmlns:xlrd2="http://schemas.microsoft.com/office/spreadsheetml/2017/richdata2" ref="A2:O15">
    <sortCondition ref="B1:B15"/>
  </sortState>
  <tableColumns count="15">
    <tableColumn id="1" xr3:uid="{64D909AD-0C42-4287-BE95-6642C2E8AFEC}" name="Periodo"/>
    <tableColumn id="2" xr3:uid="{F4632B86-4BAC-4167-94D5-8567A4E6E1D0}" name="Minorista"/>
    <tableColumn id="3" xr3:uid="{296D2AA7-6318-4AC2-8695-42412B7E2576}" name="Producto"/>
    <tableColumn id="4" xr3:uid="{851994CC-3F4F-4BFE-ABA0-D7E70B0FE79D}" name="Demanda_Cliente"/>
    <tableColumn id="5" xr3:uid="{A16A31F6-10CE-41B4-BEEE-EBE8D2A6FFA7}" name="Llegada_desde_CDs"/>
    <tableColumn id="6" xr3:uid="{1ECC0F00-48BD-420D-B2C1-8660EB3611A1}" name="Inventario_Final"/>
    <tableColumn id="7" xr3:uid="{B67BE419-CC25-40B4-8D42-3A3DFA795AC4}" name="Pedido_a_CDs"/>
    <tableColumn id="8" xr3:uid="{838284DB-2F18-461E-B3F2-EBF60CE616F8}" name="Ventas_Cliente"/>
    <tableColumn id="9" xr3:uid="{B7305F2E-084F-4127-8168-30DE62C60534}" name="Demanda_Nueva_Atendida"/>
    <tableColumn id="10" xr3:uid="{9C570766-DE88-41BE-B947-3A11677BB1D2}" name="Pedidos_Pendientes_Atendidos"/>
    <tableColumn id="11" xr3:uid="{CC70A338-CA8F-460B-B861-5ED4014CA215}" name="Nivel_Servicio_%"/>
    <tableColumn id="12" xr3:uid="{D2514465-4E5A-44BE-B8C6-8CCF2F336FFD}" name="Backorders_Total"/>
    <tableColumn id="13" xr3:uid="{C32BBBDD-6C20-408A-92F1-50DACEA98F0C}" name="BO_edad_1"/>
    <tableColumn id="14" xr3:uid="{24173CE5-1CBF-4A6A-852E-A9056E55BD02}" name="BO_edad_2"/>
    <tableColumn id="15" xr3:uid="{865E0DA7-C9E0-4F40-8AEF-AFBFE0D08767}" name="BO_edad_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9C5C98-CAF5-4D7E-B2AE-3B4DE37CF483}" name="Tabla2" displayName="Tabla2" ref="A19:C25" totalsRowShown="0" headerRowDxfId="10" dataDxfId="9">
  <autoFilter ref="A19:C25" xr:uid="{029C5C98-CAF5-4D7E-B2AE-3B4DE37CF483}"/>
  <tableColumns count="3">
    <tableColumn id="1" xr3:uid="{559C0887-9927-4829-96B2-0CFB7A4FD9F1}" name="Periodos " dataDxfId="8"/>
    <tableColumn id="2" xr3:uid="{FD7F812E-7342-48B9-B2D9-906319265D71}" name="BO_Total M1" dataDxfId="7"/>
    <tableColumn id="3" xr3:uid="{A7DCEB94-E80B-41F6-A0F1-2284F518ADB3}" name="BO_Total M2" dataDxfId="6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ECB500F-55EE-4A5B-838B-3ECC511B376E}" name="Tabla3" displayName="Tabla3" ref="A1:J14" totalsRowShown="0" headerRowDxfId="5" headerRowBorderDxfId="4" tableBorderDxfId="3">
  <autoFilter ref="A1:J14" xr:uid="{AECB500F-55EE-4A5B-838B-3ECC511B376E}"/>
  <sortState xmlns:xlrd2="http://schemas.microsoft.com/office/spreadsheetml/2017/richdata2" ref="A2:J14">
    <sortCondition ref="C1:C14"/>
  </sortState>
  <tableColumns count="10">
    <tableColumn id="1" xr3:uid="{356B68C3-CE19-45B3-B4FA-1C0CAC1EBEB2}" name="Periodo"/>
    <tableColumn id="2" xr3:uid="{9C7F9226-9F0C-4ECD-8A44-52E569EE421F}" name="CD_Origen"/>
    <tableColumn id="3" xr3:uid="{22C0FFAD-AE24-45F3-8158-A3F387E0CE56}" name="Minorista_Destino"/>
    <tableColumn id="4" xr3:uid="{3CF88DA9-C64E-4D59-A279-6EC077B1EA07}" name="Producto"/>
    <tableColumn id="5" xr3:uid="{59EF38DB-CD2B-4BB1-88BF-BE7D107C403A}" name="Pedido_Minorista"/>
    <tableColumn id="6" xr3:uid="{23399AE5-9B6A-4AF3-B8FF-894E0267D29F}" name="Unidades_Servidas"/>
    <tableColumn id="7" xr3:uid="{729AF8C6-DCE4-4118-9AD3-2013C6453172}" name="Demanda_Nueva"/>
    <tableColumn id="8" xr3:uid="{C86DD735-7A39-4134-AC5E-835F8CDE791B}" name="X_edad_1"/>
    <tableColumn id="9" xr3:uid="{8F7DA2BA-613C-4F59-B885-038AE2F58756}" name="X_edad_2"/>
    <tableColumn id="10" xr3:uid="{B1EED238-B777-4B7D-968C-6785E40887D4}" name="X_edad_3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245E1AA-5D7C-41D5-938A-30FD6547FE97}" name="Tabla4" displayName="Tabla4" ref="A1:H9" totalsRowShown="0" headerRowDxfId="2" headerRowBorderDxfId="1" tableBorderDxfId="0">
  <autoFilter ref="A1:H9" xr:uid="{F245E1AA-5D7C-41D5-938A-30FD6547FE97}"/>
  <tableColumns count="8">
    <tableColumn id="1" xr3:uid="{84E3DFD9-9E24-4051-BCC3-30A61B6D397F}" name="Periodo"/>
    <tableColumn id="2" xr3:uid="{35B58CB0-5FC1-40C3-9285-6C8B9E6315B5}" name="CD"/>
    <tableColumn id="3" xr3:uid="{DE86FAE9-94DC-4922-B317-48397622329A}" name="Minorista"/>
    <tableColumn id="4" xr3:uid="{D181ED0E-3AE3-4239-B03E-9BEC508C4A06}" name="Producto"/>
    <tableColumn id="5" xr3:uid="{AB056B8E-1118-4071-953A-592C285F0384}" name="Edad"/>
    <tableColumn id="6" xr3:uid="{5E76120C-DA7E-4B13-AC20-AAB9A361BFBF}" name="Backorder"/>
    <tableColumn id="7" xr3:uid="{F0D57C82-6CCC-40AD-AEF5-B5AEB6B51256}" name="Costo_Unitario"/>
    <tableColumn id="8" xr3:uid="{EC163733-04AB-4225-A7B4-0EF7315EB4CD}" name="Costo_Total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workbookViewId="0">
      <selection activeCell="E19" sqref="E19"/>
    </sheetView>
  </sheetViews>
  <sheetFormatPr baseColWidth="10" defaultColWidth="8.7265625" defaultRowHeight="14.5" x14ac:dyDescent="0.35"/>
  <cols>
    <col min="1" max="1" width="23.453125" bestFit="1" customWidth="1"/>
    <col min="2" max="2" width="9.81640625" bestFit="1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 t="s">
        <v>3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8" spans="1:2" x14ac:dyDescent="0.35">
      <c r="A8" t="s">
        <v>12</v>
      </c>
      <c r="B8" t="s">
        <v>13</v>
      </c>
    </row>
    <row r="9" spans="1:2" x14ac:dyDescent="0.35">
      <c r="A9" t="s">
        <v>14</v>
      </c>
      <c r="B9" t="s">
        <v>15</v>
      </c>
    </row>
    <row r="10" spans="1:2" x14ac:dyDescent="0.35">
      <c r="A10" t="s">
        <v>16</v>
      </c>
      <c r="B10" t="s">
        <v>17</v>
      </c>
    </row>
    <row r="11" spans="1:2" x14ac:dyDescent="0.35">
      <c r="A11" t="s">
        <v>18</v>
      </c>
      <c r="B11" t="s">
        <v>19</v>
      </c>
    </row>
    <row r="13" spans="1:2" x14ac:dyDescent="0.35">
      <c r="A13" t="s">
        <v>20</v>
      </c>
      <c r="B13" t="s">
        <v>13</v>
      </c>
    </row>
    <row r="14" spans="1:2" x14ac:dyDescent="0.35">
      <c r="A14" t="s">
        <v>21</v>
      </c>
      <c r="B14" t="s">
        <v>22</v>
      </c>
    </row>
    <row r="15" spans="1:2" x14ac:dyDescent="0.35">
      <c r="A15" t="s">
        <v>23</v>
      </c>
      <c r="B15" t="s">
        <v>24</v>
      </c>
    </row>
    <row r="16" spans="1:2" x14ac:dyDescent="0.35">
      <c r="A16" t="s">
        <v>25</v>
      </c>
      <c r="B16" t="s">
        <v>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"/>
  <sheetViews>
    <sheetView workbookViewId="0"/>
  </sheetViews>
  <sheetFormatPr baseColWidth="10" defaultColWidth="8.7265625" defaultRowHeight="14.5" x14ac:dyDescent="0.35"/>
  <sheetData>
    <row r="1" spans="1:12" x14ac:dyDescent="0.35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</row>
    <row r="2" spans="1:12" x14ac:dyDescent="0.35">
      <c r="A2">
        <v>1</v>
      </c>
      <c r="B2">
        <v>1</v>
      </c>
      <c r="C2">
        <v>0</v>
      </c>
      <c r="D2">
        <v>100</v>
      </c>
      <c r="E2">
        <v>82</v>
      </c>
      <c r="F2">
        <v>82</v>
      </c>
      <c r="G2">
        <v>82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</v>
      </c>
      <c r="C3">
        <v>0</v>
      </c>
      <c r="D3">
        <v>100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3</v>
      </c>
      <c r="B4">
        <v>1</v>
      </c>
      <c r="C4">
        <v>0</v>
      </c>
      <c r="D4">
        <v>100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4</v>
      </c>
      <c r="B5">
        <v>1</v>
      </c>
      <c r="C5">
        <v>0</v>
      </c>
      <c r="D5">
        <v>100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5</v>
      </c>
      <c r="B6">
        <v>1</v>
      </c>
      <c r="C6">
        <v>0</v>
      </c>
      <c r="D6">
        <v>100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6</v>
      </c>
      <c r="B7">
        <v>1</v>
      </c>
      <c r="C7">
        <v>0</v>
      </c>
      <c r="D7">
        <v>100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7</v>
      </c>
      <c r="B8">
        <v>1</v>
      </c>
      <c r="C8">
        <v>0</v>
      </c>
      <c r="D8">
        <v>100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"/>
  <sheetViews>
    <sheetView workbookViewId="0"/>
  </sheetViews>
  <sheetFormatPr baseColWidth="10" defaultColWidth="8.7265625" defaultRowHeight="14.5" x14ac:dyDescent="0.35"/>
  <sheetData>
    <row r="1" spans="1:15" x14ac:dyDescent="0.35">
      <c r="A1" s="1" t="s">
        <v>27</v>
      </c>
      <c r="B1" s="1" t="s">
        <v>39</v>
      </c>
      <c r="C1" s="1" t="s">
        <v>28</v>
      </c>
      <c r="D1" s="1" t="s">
        <v>40</v>
      </c>
      <c r="E1" s="1" t="s">
        <v>41</v>
      </c>
      <c r="F1" s="1" t="s">
        <v>30</v>
      </c>
      <c r="G1" s="1" t="s">
        <v>42</v>
      </c>
      <c r="H1" s="1" t="s">
        <v>31</v>
      </c>
      <c r="I1" s="1" t="s">
        <v>43</v>
      </c>
      <c r="J1" s="1" t="s">
        <v>33</v>
      </c>
      <c r="K1" s="1" t="s">
        <v>34</v>
      </c>
      <c r="L1" s="1" t="s">
        <v>35</v>
      </c>
      <c r="M1" s="1" t="s">
        <v>36</v>
      </c>
      <c r="N1" s="1" t="s">
        <v>37</v>
      </c>
      <c r="O1" s="1" t="s">
        <v>38</v>
      </c>
    </row>
    <row r="2" spans="1:15" x14ac:dyDescent="0.35">
      <c r="A2">
        <v>1</v>
      </c>
      <c r="B2">
        <v>1</v>
      </c>
      <c r="C2">
        <v>1</v>
      </c>
      <c r="D2" t="s">
        <v>44</v>
      </c>
      <c r="E2">
        <v>0</v>
      </c>
      <c r="F2">
        <v>50</v>
      </c>
      <c r="G2">
        <v>82</v>
      </c>
      <c r="H2">
        <v>100</v>
      </c>
      <c r="I2">
        <v>100</v>
      </c>
      <c r="J2">
        <v>62</v>
      </c>
      <c r="K2">
        <v>38</v>
      </c>
      <c r="L2">
        <v>38</v>
      </c>
      <c r="M2">
        <v>38</v>
      </c>
      <c r="N2">
        <v>0</v>
      </c>
      <c r="O2">
        <v>0</v>
      </c>
    </row>
    <row r="3" spans="1:15" x14ac:dyDescent="0.35">
      <c r="A3">
        <v>2</v>
      </c>
      <c r="B3">
        <v>1</v>
      </c>
      <c r="C3">
        <v>1</v>
      </c>
      <c r="D3" t="s">
        <v>44</v>
      </c>
      <c r="E3">
        <v>0</v>
      </c>
      <c r="F3">
        <v>50</v>
      </c>
      <c r="G3">
        <v>0</v>
      </c>
      <c r="H3">
        <v>50</v>
      </c>
      <c r="I3">
        <v>24</v>
      </c>
      <c r="J3">
        <v>18</v>
      </c>
      <c r="K3">
        <v>32</v>
      </c>
      <c r="L3">
        <v>12</v>
      </c>
      <c r="M3">
        <v>6</v>
      </c>
      <c r="N3">
        <v>6</v>
      </c>
      <c r="O3">
        <v>0</v>
      </c>
    </row>
    <row r="4" spans="1:15" x14ac:dyDescent="0.35">
      <c r="A4">
        <v>3</v>
      </c>
      <c r="B4">
        <v>1</v>
      </c>
      <c r="C4">
        <v>1</v>
      </c>
      <c r="D4" t="s">
        <v>44</v>
      </c>
      <c r="E4">
        <v>0</v>
      </c>
      <c r="F4">
        <v>17</v>
      </c>
      <c r="G4">
        <v>0</v>
      </c>
      <c r="H4">
        <v>33</v>
      </c>
      <c r="I4">
        <v>21</v>
      </c>
      <c r="J4">
        <v>18</v>
      </c>
      <c r="K4">
        <v>15</v>
      </c>
      <c r="L4">
        <v>6</v>
      </c>
      <c r="M4">
        <v>3</v>
      </c>
      <c r="N4">
        <v>3</v>
      </c>
      <c r="O4">
        <v>0</v>
      </c>
    </row>
    <row r="5" spans="1:15" x14ac:dyDescent="0.35">
      <c r="A5">
        <v>4</v>
      </c>
      <c r="B5">
        <v>1</v>
      </c>
      <c r="C5">
        <v>1</v>
      </c>
      <c r="D5" t="s">
        <v>44</v>
      </c>
      <c r="E5">
        <v>82</v>
      </c>
      <c r="F5">
        <v>33</v>
      </c>
      <c r="G5">
        <v>0</v>
      </c>
      <c r="H5">
        <v>66</v>
      </c>
      <c r="I5">
        <v>60</v>
      </c>
      <c r="J5">
        <v>58</v>
      </c>
      <c r="K5">
        <v>8</v>
      </c>
      <c r="L5">
        <v>3</v>
      </c>
      <c r="M5">
        <v>2</v>
      </c>
      <c r="N5">
        <v>1</v>
      </c>
      <c r="O5">
        <v>0</v>
      </c>
    </row>
    <row r="6" spans="1:15" x14ac:dyDescent="0.35">
      <c r="A6">
        <v>5</v>
      </c>
      <c r="B6">
        <v>1</v>
      </c>
      <c r="C6">
        <v>1</v>
      </c>
      <c r="D6" t="s">
        <v>44</v>
      </c>
      <c r="E6">
        <v>0</v>
      </c>
      <c r="F6">
        <v>11</v>
      </c>
      <c r="G6">
        <v>0</v>
      </c>
      <c r="H6">
        <v>22</v>
      </c>
      <c r="I6">
        <v>19</v>
      </c>
      <c r="J6">
        <v>18</v>
      </c>
      <c r="K6">
        <v>4</v>
      </c>
      <c r="L6">
        <v>1</v>
      </c>
      <c r="M6">
        <v>1</v>
      </c>
      <c r="N6">
        <v>0</v>
      </c>
      <c r="O6">
        <v>0</v>
      </c>
    </row>
    <row r="7" spans="1:15" x14ac:dyDescent="0.35">
      <c r="A7">
        <v>6</v>
      </c>
      <c r="B7">
        <v>1</v>
      </c>
      <c r="C7">
        <v>1</v>
      </c>
      <c r="D7" t="s">
        <v>44</v>
      </c>
      <c r="E7">
        <v>0</v>
      </c>
      <c r="F7">
        <v>4</v>
      </c>
      <c r="G7">
        <v>0</v>
      </c>
      <c r="H7">
        <v>7</v>
      </c>
      <c r="I7">
        <v>6</v>
      </c>
      <c r="J7">
        <v>6</v>
      </c>
      <c r="K7">
        <v>1</v>
      </c>
      <c r="L7">
        <v>0</v>
      </c>
      <c r="M7">
        <v>0</v>
      </c>
      <c r="N7">
        <v>0</v>
      </c>
      <c r="O7">
        <v>0</v>
      </c>
    </row>
    <row r="8" spans="1:15" x14ac:dyDescent="0.35">
      <c r="A8">
        <v>7</v>
      </c>
      <c r="B8">
        <v>1</v>
      </c>
      <c r="C8">
        <v>1</v>
      </c>
      <c r="D8" t="s">
        <v>44</v>
      </c>
      <c r="E8">
        <v>0</v>
      </c>
      <c r="F8">
        <v>2</v>
      </c>
      <c r="G8">
        <v>0</v>
      </c>
      <c r="H8">
        <v>2</v>
      </c>
      <c r="I8">
        <v>2</v>
      </c>
      <c r="J8">
        <v>2</v>
      </c>
      <c r="K8">
        <v>0</v>
      </c>
      <c r="L8">
        <v>0</v>
      </c>
      <c r="M8">
        <v>0</v>
      </c>
      <c r="N8">
        <v>0</v>
      </c>
      <c r="O8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workbookViewId="0">
      <selection activeCell="Q32" sqref="Q32"/>
    </sheetView>
  </sheetViews>
  <sheetFormatPr baseColWidth="10" defaultColWidth="8.7265625" defaultRowHeight="14.5" x14ac:dyDescent="0.35"/>
  <cols>
    <col min="1" max="1" width="10.54296875" customWidth="1"/>
    <col min="2" max="3" width="13.6328125" customWidth="1"/>
    <col min="4" max="4" width="17.7265625" customWidth="1"/>
    <col min="5" max="5" width="19.26953125" hidden="1" customWidth="1"/>
    <col min="6" max="6" width="16.36328125" hidden="1" customWidth="1"/>
    <col min="7" max="7" width="14.81640625" hidden="1" customWidth="1"/>
    <col min="8" max="8" width="15.453125" customWidth="1"/>
    <col min="9" max="9" width="25.81640625" hidden="1" customWidth="1"/>
    <col min="10" max="10" width="29.36328125" hidden="1" customWidth="1"/>
    <col min="11" max="11" width="16.7265625" customWidth="1"/>
    <col min="12" max="12" width="17.453125" customWidth="1"/>
    <col min="13" max="15" width="12.453125" hidden="1" customWidth="1"/>
    <col min="16" max="16" width="0" hidden="1" customWidth="1"/>
  </cols>
  <sheetData>
    <row r="1" spans="1:15" x14ac:dyDescent="0.35">
      <c r="A1" s="2" t="s">
        <v>27</v>
      </c>
      <c r="B1" s="2" t="s">
        <v>45</v>
      </c>
      <c r="C1" s="2" t="s">
        <v>28</v>
      </c>
      <c r="D1" s="2" t="s">
        <v>46</v>
      </c>
      <c r="E1" s="2" t="s">
        <v>47</v>
      </c>
      <c r="F1" s="2" t="s">
        <v>30</v>
      </c>
      <c r="G1" s="2" t="s">
        <v>48</v>
      </c>
      <c r="H1" s="2" t="s">
        <v>49</v>
      </c>
      <c r="I1" s="2" t="s">
        <v>33</v>
      </c>
      <c r="J1" s="2" t="s">
        <v>34</v>
      </c>
      <c r="K1" s="2" t="s">
        <v>50</v>
      </c>
      <c r="L1" s="2" t="s">
        <v>35</v>
      </c>
      <c r="M1" s="2" t="s">
        <v>36</v>
      </c>
      <c r="N1" s="2" t="s">
        <v>37</v>
      </c>
      <c r="O1" s="2" t="s">
        <v>38</v>
      </c>
    </row>
    <row r="2" spans="1:15" x14ac:dyDescent="0.35">
      <c r="A2">
        <v>1</v>
      </c>
      <c r="B2">
        <v>1</v>
      </c>
      <c r="C2">
        <v>1</v>
      </c>
      <c r="D2">
        <v>16</v>
      </c>
      <c r="E2">
        <v>0</v>
      </c>
      <c r="F2">
        <v>30</v>
      </c>
      <c r="G2">
        <v>50</v>
      </c>
      <c r="H2">
        <v>16</v>
      </c>
      <c r="I2">
        <v>16</v>
      </c>
      <c r="J2">
        <v>0</v>
      </c>
      <c r="K2">
        <v>100</v>
      </c>
      <c r="L2">
        <v>0</v>
      </c>
      <c r="M2">
        <v>0</v>
      </c>
      <c r="N2">
        <v>0</v>
      </c>
      <c r="O2">
        <v>0</v>
      </c>
    </row>
    <row r="3" spans="1:15" x14ac:dyDescent="0.35">
      <c r="A3">
        <v>2</v>
      </c>
      <c r="B3">
        <v>1</v>
      </c>
      <c r="C3">
        <v>1</v>
      </c>
      <c r="D3">
        <v>12</v>
      </c>
      <c r="E3">
        <v>0</v>
      </c>
      <c r="F3">
        <v>27</v>
      </c>
      <c r="G3">
        <v>6</v>
      </c>
      <c r="H3">
        <v>3</v>
      </c>
      <c r="I3">
        <v>3</v>
      </c>
      <c r="J3">
        <v>0</v>
      </c>
      <c r="K3" s="4">
        <v>25</v>
      </c>
      <c r="L3">
        <v>9</v>
      </c>
      <c r="M3">
        <v>9</v>
      </c>
      <c r="N3">
        <v>0</v>
      </c>
      <c r="O3">
        <v>0</v>
      </c>
    </row>
    <row r="4" spans="1:15" x14ac:dyDescent="0.35">
      <c r="A4">
        <v>3</v>
      </c>
      <c r="B4">
        <v>1</v>
      </c>
      <c r="C4">
        <v>1</v>
      </c>
      <c r="D4">
        <v>38</v>
      </c>
      <c r="E4">
        <v>0</v>
      </c>
      <c r="F4">
        <v>27</v>
      </c>
      <c r="G4">
        <v>4</v>
      </c>
      <c r="H4">
        <v>0</v>
      </c>
      <c r="I4">
        <v>0</v>
      </c>
      <c r="J4">
        <v>0</v>
      </c>
      <c r="K4">
        <v>0</v>
      </c>
      <c r="L4" s="3">
        <v>47</v>
      </c>
      <c r="M4">
        <v>38</v>
      </c>
      <c r="N4">
        <v>9</v>
      </c>
      <c r="O4">
        <v>0</v>
      </c>
    </row>
    <row r="5" spans="1:15" x14ac:dyDescent="0.35">
      <c r="A5">
        <v>4</v>
      </c>
      <c r="B5">
        <v>1</v>
      </c>
      <c r="C5">
        <v>1</v>
      </c>
      <c r="D5">
        <v>34</v>
      </c>
      <c r="E5">
        <v>50</v>
      </c>
      <c r="F5">
        <v>77</v>
      </c>
      <c r="G5">
        <v>27</v>
      </c>
      <c r="H5">
        <v>0</v>
      </c>
      <c r="I5">
        <v>0</v>
      </c>
      <c r="J5">
        <v>0</v>
      </c>
      <c r="K5">
        <v>0</v>
      </c>
      <c r="L5" s="3">
        <v>81</v>
      </c>
      <c r="M5">
        <v>34</v>
      </c>
      <c r="N5">
        <v>38</v>
      </c>
      <c r="O5">
        <v>9</v>
      </c>
    </row>
    <row r="6" spans="1:15" x14ac:dyDescent="0.35">
      <c r="A6">
        <v>5</v>
      </c>
      <c r="B6">
        <v>1</v>
      </c>
      <c r="C6">
        <v>1</v>
      </c>
      <c r="D6">
        <v>49</v>
      </c>
      <c r="E6">
        <v>32</v>
      </c>
      <c r="F6">
        <v>60</v>
      </c>
      <c r="G6">
        <v>8</v>
      </c>
      <c r="H6">
        <v>49</v>
      </c>
      <c r="I6">
        <v>49</v>
      </c>
      <c r="J6">
        <v>0</v>
      </c>
      <c r="K6">
        <v>100</v>
      </c>
      <c r="L6" s="3">
        <v>72</v>
      </c>
      <c r="M6">
        <v>0</v>
      </c>
      <c r="N6">
        <v>34</v>
      </c>
      <c r="O6">
        <v>38</v>
      </c>
    </row>
    <row r="7" spans="1:15" x14ac:dyDescent="0.35">
      <c r="A7">
        <v>6</v>
      </c>
      <c r="B7">
        <v>1</v>
      </c>
      <c r="C7">
        <v>1</v>
      </c>
      <c r="D7">
        <v>15</v>
      </c>
      <c r="E7">
        <v>16</v>
      </c>
      <c r="F7">
        <v>61</v>
      </c>
      <c r="G7">
        <v>3</v>
      </c>
      <c r="H7">
        <v>15</v>
      </c>
      <c r="I7">
        <v>15</v>
      </c>
      <c r="J7">
        <v>0</v>
      </c>
      <c r="K7">
        <v>100</v>
      </c>
      <c r="L7" s="3">
        <v>34</v>
      </c>
      <c r="M7">
        <v>0</v>
      </c>
      <c r="N7">
        <v>0</v>
      </c>
      <c r="O7">
        <v>34</v>
      </c>
    </row>
    <row r="8" spans="1:15" x14ac:dyDescent="0.35">
      <c r="A8">
        <v>7</v>
      </c>
      <c r="B8">
        <v>1</v>
      </c>
      <c r="C8">
        <v>1</v>
      </c>
      <c r="D8">
        <v>47</v>
      </c>
      <c r="E8">
        <v>33</v>
      </c>
      <c r="F8">
        <v>47</v>
      </c>
      <c r="G8">
        <v>0</v>
      </c>
      <c r="H8">
        <v>47</v>
      </c>
      <c r="I8">
        <v>47</v>
      </c>
      <c r="J8">
        <v>0</v>
      </c>
      <c r="K8">
        <v>100</v>
      </c>
      <c r="L8">
        <v>0</v>
      </c>
      <c r="M8">
        <v>0</v>
      </c>
      <c r="N8">
        <v>0</v>
      </c>
      <c r="O8">
        <v>0</v>
      </c>
    </row>
    <row r="9" spans="1:15" x14ac:dyDescent="0.35">
      <c r="A9">
        <v>1</v>
      </c>
      <c r="B9">
        <v>2</v>
      </c>
      <c r="C9">
        <v>1</v>
      </c>
      <c r="D9">
        <v>15</v>
      </c>
      <c r="E9">
        <v>0</v>
      </c>
      <c r="F9">
        <v>30</v>
      </c>
      <c r="G9">
        <v>50</v>
      </c>
      <c r="H9">
        <v>15</v>
      </c>
      <c r="I9">
        <v>15</v>
      </c>
      <c r="J9">
        <v>0</v>
      </c>
      <c r="K9">
        <v>100</v>
      </c>
      <c r="L9">
        <v>0</v>
      </c>
      <c r="M9">
        <v>0</v>
      </c>
      <c r="N9">
        <v>0</v>
      </c>
      <c r="O9">
        <v>0</v>
      </c>
    </row>
    <row r="10" spans="1:15" x14ac:dyDescent="0.35">
      <c r="A10">
        <v>2</v>
      </c>
      <c r="B10">
        <v>2</v>
      </c>
      <c r="C10">
        <v>1</v>
      </c>
      <c r="D10">
        <v>15</v>
      </c>
      <c r="E10">
        <v>0</v>
      </c>
      <c r="F10">
        <v>30</v>
      </c>
      <c r="G10">
        <v>18</v>
      </c>
      <c r="H10">
        <v>0</v>
      </c>
      <c r="I10">
        <v>0</v>
      </c>
      <c r="J10">
        <v>0</v>
      </c>
      <c r="K10">
        <v>0</v>
      </c>
      <c r="L10" s="3">
        <v>15</v>
      </c>
      <c r="M10">
        <v>15</v>
      </c>
      <c r="N10">
        <v>0</v>
      </c>
      <c r="O10">
        <v>0</v>
      </c>
    </row>
    <row r="11" spans="1:15" x14ac:dyDescent="0.35">
      <c r="A11">
        <v>3</v>
      </c>
      <c r="B11">
        <v>2</v>
      </c>
      <c r="C11">
        <v>1</v>
      </c>
      <c r="D11">
        <v>11</v>
      </c>
      <c r="E11">
        <v>0</v>
      </c>
      <c r="F11">
        <v>30</v>
      </c>
      <c r="G11">
        <v>17</v>
      </c>
      <c r="H11">
        <v>0</v>
      </c>
      <c r="I11">
        <v>0</v>
      </c>
      <c r="J11">
        <v>0</v>
      </c>
      <c r="K11">
        <v>0</v>
      </c>
      <c r="L11">
        <v>26</v>
      </c>
      <c r="M11">
        <v>11</v>
      </c>
      <c r="N11">
        <v>15</v>
      </c>
      <c r="O11">
        <v>0</v>
      </c>
    </row>
    <row r="12" spans="1:15" x14ac:dyDescent="0.35">
      <c r="A12">
        <v>4</v>
      </c>
      <c r="B12">
        <v>2</v>
      </c>
      <c r="C12">
        <v>1</v>
      </c>
      <c r="D12">
        <v>23</v>
      </c>
      <c r="E12">
        <v>50</v>
      </c>
      <c r="F12">
        <v>80</v>
      </c>
      <c r="G12">
        <v>33</v>
      </c>
      <c r="H12">
        <v>0</v>
      </c>
      <c r="I12">
        <v>0</v>
      </c>
      <c r="J12">
        <v>0</v>
      </c>
      <c r="K12">
        <v>0</v>
      </c>
      <c r="L12">
        <v>49</v>
      </c>
      <c r="M12">
        <v>23</v>
      </c>
      <c r="N12">
        <v>11</v>
      </c>
      <c r="O12">
        <v>15</v>
      </c>
    </row>
    <row r="13" spans="1:15" x14ac:dyDescent="0.35">
      <c r="A13">
        <v>5</v>
      </c>
      <c r="B13">
        <v>2</v>
      </c>
      <c r="C13">
        <v>1</v>
      </c>
      <c r="D13">
        <v>30</v>
      </c>
      <c r="E13">
        <v>18</v>
      </c>
      <c r="F13">
        <v>68</v>
      </c>
      <c r="G13">
        <v>11</v>
      </c>
      <c r="H13">
        <v>30</v>
      </c>
      <c r="I13">
        <v>30</v>
      </c>
      <c r="J13">
        <v>0</v>
      </c>
      <c r="K13">
        <v>100</v>
      </c>
      <c r="L13">
        <v>34</v>
      </c>
      <c r="M13">
        <v>0</v>
      </c>
      <c r="N13">
        <v>23</v>
      </c>
      <c r="O13">
        <v>11</v>
      </c>
    </row>
    <row r="14" spans="1:15" x14ac:dyDescent="0.35">
      <c r="A14">
        <v>6</v>
      </c>
      <c r="B14">
        <v>2</v>
      </c>
      <c r="C14">
        <v>1</v>
      </c>
      <c r="D14">
        <v>30</v>
      </c>
      <c r="E14">
        <v>17</v>
      </c>
      <c r="F14">
        <v>55</v>
      </c>
      <c r="G14">
        <v>3</v>
      </c>
      <c r="H14">
        <v>30</v>
      </c>
      <c r="I14">
        <v>30</v>
      </c>
      <c r="J14">
        <v>0</v>
      </c>
      <c r="K14">
        <v>100</v>
      </c>
      <c r="L14">
        <v>23</v>
      </c>
      <c r="M14">
        <v>0</v>
      </c>
      <c r="N14">
        <v>0</v>
      </c>
      <c r="O14">
        <v>23</v>
      </c>
    </row>
    <row r="15" spans="1:15" x14ac:dyDescent="0.35">
      <c r="A15">
        <v>7</v>
      </c>
      <c r="B15">
        <v>2</v>
      </c>
      <c r="C15">
        <v>1</v>
      </c>
      <c r="D15">
        <v>44</v>
      </c>
      <c r="E15">
        <v>33</v>
      </c>
      <c r="F15">
        <v>44</v>
      </c>
      <c r="G15">
        <v>2</v>
      </c>
      <c r="H15">
        <v>44</v>
      </c>
      <c r="I15">
        <v>44</v>
      </c>
      <c r="J15">
        <v>0</v>
      </c>
      <c r="K15">
        <v>100</v>
      </c>
      <c r="L15">
        <v>0</v>
      </c>
      <c r="M15">
        <v>0</v>
      </c>
      <c r="N15">
        <v>0</v>
      </c>
      <c r="O15">
        <v>0</v>
      </c>
    </row>
    <row r="19" spans="1:3" x14ac:dyDescent="0.35">
      <c r="A19" t="s">
        <v>67</v>
      </c>
      <c r="B19" t="s">
        <v>68</v>
      </c>
      <c r="C19" t="s">
        <v>69</v>
      </c>
    </row>
    <row r="20" spans="1:3" x14ac:dyDescent="0.35">
      <c r="A20">
        <v>1</v>
      </c>
      <c r="B20">
        <v>0</v>
      </c>
      <c r="C20">
        <v>0</v>
      </c>
    </row>
    <row r="21" spans="1:3" x14ac:dyDescent="0.35">
      <c r="A21">
        <v>2</v>
      </c>
      <c r="B21">
        <v>9</v>
      </c>
      <c r="C21">
        <v>15</v>
      </c>
    </row>
    <row r="22" spans="1:3" x14ac:dyDescent="0.35">
      <c r="A22">
        <v>3</v>
      </c>
      <c r="B22">
        <v>47</v>
      </c>
      <c r="C22">
        <v>26</v>
      </c>
    </row>
    <row r="23" spans="1:3" x14ac:dyDescent="0.35">
      <c r="A23">
        <v>4</v>
      </c>
      <c r="B23">
        <v>81</v>
      </c>
      <c r="C23">
        <v>49</v>
      </c>
    </row>
    <row r="24" spans="1:3" x14ac:dyDescent="0.35">
      <c r="A24">
        <v>5</v>
      </c>
      <c r="B24">
        <v>72</v>
      </c>
      <c r="C24">
        <v>34</v>
      </c>
    </row>
    <row r="25" spans="1:3" x14ac:dyDescent="0.35">
      <c r="A25">
        <v>6</v>
      </c>
      <c r="B25">
        <v>34</v>
      </c>
      <c r="C25">
        <v>23</v>
      </c>
    </row>
  </sheetData>
  <phoneticPr fontId="2" type="noConversion"/>
  <pageMargins left="0.75" right="0.75" top="1" bottom="1" header="0.5" footer="0.5"/>
  <drawing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"/>
  <sheetViews>
    <sheetView workbookViewId="0"/>
  </sheetViews>
  <sheetFormatPr baseColWidth="10" defaultColWidth="8.7265625" defaultRowHeight="14.5" x14ac:dyDescent="0.35"/>
  <sheetData>
    <row r="1" spans="1:9" x14ac:dyDescent="0.35">
      <c r="A1" s="1" t="s">
        <v>27</v>
      </c>
      <c r="B1" s="1" t="s">
        <v>51</v>
      </c>
      <c r="C1" s="1" t="s">
        <v>28</v>
      </c>
      <c r="D1" s="1" t="s">
        <v>52</v>
      </c>
      <c r="E1" s="1" t="s">
        <v>53</v>
      </c>
      <c r="F1" s="1" t="s">
        <v>54</v>
      </c>
      <c r="G1" s="1" t="s">
        <v>55</v>
      </c>
      <c r="H1" s="1" t="s">
        <v>56</v>
      </c>
      <c r="I1" s="1" t="s">
        <v>57</v>
      </c>
    </row>
    <row r="2" spans="1:9" x14ac:dyDescent="0.35">
      <c r="A2">
        <v>1</v>
      </c>
      <c r="B2">
        <v>1</v>
      </c>
      <c r="C2">
        <v>1</v>
      </c>
      <c r="D2">
        <v>82</v>
      </c>
      <c r="E2">
        <v>82</v>
      </c>
      <c r="F2">
        <v>82</v>
      </c>
      <c r="G2">
        <v>0</v>
      </c>
      <c r="H2">
        <v>0</v>
      </c>
      <c r="I2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4"/>
  <sheetViews>
    <sheetView workbookViewId="0">
      <selection activeCell="A19" sqref="A19"/>
    </sheetView>
  </sheetViews>
  <sheetFormatPr baseColWidth="10" defaultColWidth="8.7265625" defaultRowHeight="14.5" x14ac:dyDescent="0.35"/>
  <cols>
    <col min="1" max="1" width="9.36328125" customWidth="1"/>
    <col min="2" max="2" width="11.7265625" hidden="1" customWidth="1"/>
    <col min="3" max="3" width="18.36328125" customWidth="1"/>
    <col min="4" max="4" width="10.54296875" customWidth="1"/>
    <col min="5" max="5" width="17.7265625" customWidth="1"/>
    <col min="6" max="6" width="18.54296875" customWidth="1"/>
    <col min="7" max="7" width="17.1796875" hidden="1" customWidth="1"/>
    <col min="8" max="10" width="11.08984375" hidden="1" customWidth="1"/>
    <col min="11" max="11" width="0" hidden="1" customWidth="1"/>
  </cols>
  <sheetData>
    <row r="1" spans="1:10" x14ac:dyDescent="0.35">
      <c r="A1" s="2" t="s">
        <v>27</v>
      </c>
      <c r="B1" s="2" t="s">
        <v>58</v>
      </c>
      <c r="C1" s="2" t="s">
        <v>59</v>
      </c>
      <c r="D1" s="2" t="s">
        <v>28</v>
      </c>
      <c r="E1" s="2" t="s">
        <v>60</v>
      </c>
      <c r="F1" s="2" t="s">
        <v>53</v>
      </c>
      <c r="G1" s="2" t="s">
        <v>54</v>
      </c>
      <c r="H1" s="2" t="s">
        <v>55</v>
      </c>
      <c r="I1" s="2" t="s">
        <v>56</v>
      </c>
      <c r="J1" s="2" t="s">
        <v>57</v>
      </c>
    </row>
    <row r="2" spans="1:10" x14ac:dyDescent="0.35">
      <c r="A2">
        <v>1</v>
      </c>
      <c r="B2">
        <v>1</v>
      </c>
      <c r="C2">
        <v>1</v>
      </c>
      <c r="D2">
        <v>1</v>
      </c>
      <c r="E2">
        <v>50</v>
      </c>
      <c r="F2">
        <v>50</v>
      </c>
      <c r="G2">
        <v>12</v>
      </c>
      <c r="H2">
        <v>38</v>
      </c>
      <c r="I2">
        <v>0</v>
      </c>
      <c r="J2">
        <v>0</v>
      </c>
    </row>
    <row r="3" spans="1:10" x14ac:dyDescent="0.35">
      <c r="A3">
        <v>2</v>
      </c>
      <c r="B3">
        <v>1</v>
      </c>
      <c r="C3">
        <v>1</v>
      </c>
      <c r="D3">
        <v>1</v>
      </c>
      <c r="E3">
        <v>6</v>
      </c>
      <c r="F3">
        <v>32</v>
      </c>
      <c r="G3">
        <v>0</v>
      </c>
      <c r="H3">
        <v>32</v>
      </c>
      <c r="I3">
        <v>0</v>
      </c>
      <c r="J3">
        <v>0</v>
      </c>
    </row>
    <row r="4" spans="1:10" x14ac:dyDescent="0.35">
      <c r="A4">
        <v>3</v>
      </c>
      <c r="B4">
        <v>1</v>
      </c>
      <c r="C4">
        <v>1</v>
      </c>
      <c r="D4">
        <v>1</v>
      </c>
      <c r="E4">
        <v>4</v>
      </c>
      <c r="F4">
        <v>16</v>
      </c>
      <c r="G4">
        <v>1</v>
      </c>
      <c r="H4">
        <v>3</v>
      </c>
      <c r="I4">
        <v>6</v>
      </c>
      <c r="J4">
        <v>6</v>
      </c>
    </row>
    <row r="5" spans="1:10" x14ac:dyDescent="0.35">
      <c r="A5">
        <v>4</v>
      </c>
      <c r="B5">
        <v>1</v>
      </c>
      <c r="C5">
        <v>1</v>
      </c>
      <c r="D5">
        <v>1</v>
      </c>
      <c r="E5">
        <v>27</v>
      </c>
      <c r="F5">
        <v>33</v>
      </c>
      <c r="G5">
        <v>25</v>
      </c>
      <c r="H5">
        <v>2</v>
      </c>
      <c r="I5">
        <v>3</v>
      </c>
      <c r="J5">
        <v>3</v>
      </c>
    </row>
    <row r="6" spans="1:10" x14ac:dyDescent="0.35">
      <c r="A6">
        <v>5</v>
      </c>
      <c r="B6">
        <v>1</v>
      </c>
      <c r="C6">
        <v>1</v>
      </c>
      <c r="D6">
        <v>1</v>
      </c>
      <c r="E6">
        <v>8</v>
      </c>
      <c r="F6">
        <v>11</v>
      </c>
      <c r="G6">
        <v>7</v>
      </c>
      <c r="H6">
        <v>2</v>
      </c>
      <c r="I6">
        <v>1</v>
      </c>
      <c r="J6">
        <v>1</v>
      </c>
    </row>
    <row r="7" spans="1:10" x14ac:dyDescent="0.35">
      <c r="A7">
        <v>6</v>
      </c>
      <c r="B7">
        <v>1</v>
      </c>
      <c r="C7">
        <v>1</v>
      </c>
      <c r="D7">
        <v>1</v>
      </c>
      <c r="E7">
        <v>3</v>
      </c>
      <c r="F7">
        <v>4</v>
      </c>
      <c r="G7">
        <v>3</v>
      </c>
      <c r="H7">
        <v>1</v>
      </c>
      <c r="I7">
        <v>0</v>
      </c>
      <c r="J7">
        <v>0</v>
      </c>
    </row>
    <row r="8" spans="1:10" x14ac:dyDescent="0.35">
      <c r="A8">
        <v>1</v>
      </c>
      <c r="B8">
        <v>1</v>
      </c>
      <c r="C8">
        <v>2</v>
      </c>
      <c r="D8">
        <v>1</v>
      </c>
      <c r="E8">
        <v>50</v>
      </c>
      <c r="F8">
        <v>50</v>
      </c>
      <c r="G8">
        <v>50</v>
      </c>
      <c r="H8">
        <v>0</v>
      </c>
      <c r="I8">
        <v>0</v>
      </c>
      <c r="J8">
        <v>0</v>
      </c>
    </row>
    <row r="9" spans="1:10" x14ac:dyDescent="0.35">
      <c r="A9">
        <v>2</v>
      </c>
      <c r="B9">
        <v>1</v>
      </c>
      <c r="C9">
        <v>2</v>
      </c>
      <c r="D9">
        <v>1</v>
      </c>
      <c r="E9">
        <v>18</v>
      </c>
      <c r="F9">
        <v>18</v>
      </c>
      <c r="G9">
        <v>18</v>
      </c>
      <c r="H9">
        <v>0</v>
      </c>
      <c r="I9">
        <v>0</v>
      </c>
      <c r="J9">
        <v>0</v>
      </c>
    </row>
    <row r="10" spans="1:10" x14ac:dyDescent="0.35">
      <c r="A10">
        <v>3</v>
      </c>
      <c r="B10">
        <v>1</v>
      </c>
      <c r="C10">
        <v>2</v>
      </c>
      <c r="D10">
        <v>1</v>
      </c>
      <c r="E10">
        <v>17</v>
      </c>
      <c r="F10">
        <v>17</v>
      </c>
      <c r="G10">
        <v>17</v>
      </c>
      <c r="H10">
        <v>0</v>
      </c>
      <c r="I10">
        <v>0</v>
      </c>
      <c r="J10">
        <v>0</v>
      </c>
    </row>
    <row r="11" spans="1:10" x14ac:dyDescent="0.35">
      <c r="A11">
        <v>4</v>
      </c>
      <c r="B11">
        <v>1</v>
      </c>
      <c r="C11">
        <v>2</v>
      </c>
      <c r="D11">
        <v>1</v>
      </c>
      <c r="E11">
        <v>33</v>
      </c>
      <c r="F11">
        <v>33</v>
      </c>
      <c r="G11">
        <v>33</v>
      </c>
      <c r="H11">
        <v>0</v>
      </c>
      <c r="I11">
        <v>0</v>
      </c>
      <c r="J11">
        <v>0</v>
      </c>
    </row>
    <row r="12" spans="1:10" x14ac:dyDescent="0.35">
      <c r="A12">
        <v>5</v>
      </c>
      <c r="B12">
        <v>1</v>
      </c>
      <c r="C12">
        <v>2</v>
      </c>
      <c r="D12">
        <v>1</v>
      </c>
      <c r="E12">
        <v>11</v>
      </c>
      <c r="F12">
        <v>11</v>
      </c>
      <c r="G12">
        <v>11</v>
      </c>
      <c r="H12">
        <v>0</v>
      </c>
      <c r="I12">
        <v>0</v>
      </c>
      <c r="J12">
        <v>0</v>
      </c>
    </row>
    <row r="13" spans="1:10" x14ac:dyDescent="0.35">
      <c r="A13">
        <v>6</v>
      </c>
      <c r="B13">
        <v>1</v>
      </c>
      <c r="C13">
        <v>2</v>
      </c>
      <c r="D13">
        <v>1</v>
      </c>
      <c r="E13">
        <v>3</v>
      </c>
      <c r="F13">
        <v>3</v>
      </c>
      <c r="G13">
        <v>3</v>
      </c>
      <c r="H13">
        <v>0</v>
      </c>
      <c r="I13">
        <v>0</v>
      </c>
      <c r="J13">
        <v>0</v>
      </c>
    </row>
    <row r="14" spans="1:10" x14ac:dyDescent="0.35">
      <c r="A14">
        <v>7</v>
      </c>
      <c r="B14">
        <v>1</v>
      </c>
      <c r="C14">
        <v>2</v>
      </c>
      <c r="D14">
        <v>1</v>
      </c>
      <c r="E14">
        <v>2</v>
      </c>
      <c r="F14">
        <v>2</v>
      </c>
      <c r="G14">
        <v>2</v>
      </c>
      <c r="H14">
        <v>0</v>
      </c>
      <c r="I14">
        <v>0</v>
      </c>
      <c r="J14">
        <v>0</v>
      </c>
    </row>
  </sheetData>
  <pageMargins left="0.75" right="0.75" top="1" bottom="1" header="0.5" footer="0.5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5"/>
  <sheetViews>
    <sheetView workbookViewId="0"/>
  </sheetViews>
  <sheetFormatPr baseColWidth="10" defaultColWidth="8.7265625" defaultRowHeight="14.5" x14ac:dyDescent="0.35"/>
  <sheetData>
    <row r="1" spans="1:10" x14ac:dyDescent="0.35">
      <c r="A1" s="1" t="s">
        <v>27</v>
      </c>
      <c r="B1" s="1" t="s">
        <v>45</v>
      </c>
      <c r="C1" s="1" t="s">
        <v>28</v>
      </c>
      <c r="D1" s="1" t="s">
        <v>46</v>
      </c>
      <c r="E1" s="1" t="s">
        <v>61</v>
      </c>
      <c r="F1" s="1" t="s">
        <v>33</v>
      </c>
      <c r="G1" s="1" t="s">
        <v>55</v>
      </c>
      <c r="H1" s="1" t="s">
        <v>56</v>
      </c>
      <c r="I1" s="1" t="s">
        <v>57</v>
      </c>
      <c r="J1" s="1" t="s">
        <v>62</v>
      </c>
    </row>
    <row r="2" spans="1:10" x14ac:dyDescent="0.35">
      <c r="A2">
        <v>1</v>
      </c>
      <c r="B2">
        <v>1</v>
      </c>
      <c r="C2">
        <v>1</v>
      </c>
      <c r="D2">
        <v>16</v>
      </c>
      <c r="E2">
        <v>16</v>
      </c>
      <c r="F2">
        <v>16</v>
      </c>
      <c r="G2">
        <v>0</v>
      </c>
      <c r="H2">
        <v>0</v>
      </c>
      <c r="I2">
        <v>0</v>
      </c>
      <c r="J2">
        <v>0</v>
      </c>
    </row>
    <row r="3" spans="1:10" x14ac:dyDescent="0.35">
      <c r="A3">
        <v>1</v>
      </c>
      <c r="B3">
        <v>2</v>
      </c>
      <c r="C3">
        <v>1</v>
      </c>
      <c r="D3">
        <v>15</v>
      </c>
      <c r="E3">
        <v>15</v>
      </c>
      <c r="F3">
        <v>15</v>
      </c>
      <c r="G3">
        <v>0</v>
      </c>
      <c r="H3">
        <v>0</v>
      </c>
      <c r="I3">
        <v>0</v>
      </c>
      <c r="J3">
        <v>0</v>
      </c>
    </row>
    <row r="4" spans="1:10" x14ac:dyDescent="0.35">
      <c r="A4">
        <v>2</v>
      </c>
      <c r="B4">
        <v>1</v>
      </c>
      <c r="C4">
        <v>1</v>
      </c>
      <c r="D4">
        <v>12</v>
      </c>
      <c r="E4">
        <v>3</v>
      </c>
      <c r="F4">
        <v>3</v>
      </c>
      <c r="G4">
        <v>0</v>
      </c>
      <c r="H4">
        <v>0</v>
      </c>
      <c r="I4">
        <v>0</v>
      </c>
      <c r="J4">
        <v>9</v>
      </c>
    </row>
    <row r="5" spans="1:10" x14ac:dyDescent="0.35">
      <c r="A5">
        <v>2</v>
      </c>
      <c r="B5">
        <v>2</v>
      </c>
      <c r="C5">
        <v>1</v>
      </c>
      <c r="D5">
        <v>15</v>
      </c>
      <c r="E5">
        <v>0</v>
      </c>
      <c r="F5">
        <v>0</v>
      </c>
      <c r="G5">
        <v>0</v>
      </c>
      <c r="H5">
        <v>0</v>
      </c>
      <c r="I5">
        <v>0</v>
      </c>
      <c r="J5">
        <v>15</v>
      </c>
    </row>
    <row r="6" spans="1:10" x14ac:dyDescent="0.35">
      <c r="A6">
        <v>3</v>
      </c>
      <c r="B6">
        <v>1</v>
      </c>
      <c r="C6">
        <v>1</v>
      </c>
      <c r="D6">
        <v>38</v>
      </c>
      <c r="E6">
        <v>0</v>
      </c>
      <c r="F6">
        <v>0</v>
      </c>
      <c r="G6">
        <v>0</v>
      </c>
      <c r="H6">
        <v>0</v>
      </c>
      <c r="I6">
        <v>0</v>
      </c>
      <c r="J6">
        <v>38</v>
      </c>
    </row>
    <row r="7" spans="1:10" x14ac:dyDescent="0.35">
      <c r="A7">
        <v>3</v>
      </c>
      <c r="B7">
        <v>2</v>
      </c>
      <c r="C7">
        <v>1</v>
      </c>
      <c r="D7">
        <v>11</v>
      </c>
      <c r="E7">
        <v>0</v>
      </c>
      <c r="F7">
        <v>0</v>
      </c>
      <c r="G7">
        <v>0</v>
      </c>
      <c r="H7">
        <v>0</v>
      </c>
      <c r="I7">
        <v>0</v>
      </c>
      <c r="J7">
        <v>11</v>
      </c>
    </row>
    <row r="8" spans="1:10" x14ac:dyDescent="0.35">
      <c r="A8">
        <v>4</v>
      </c>
      <c r="B8">
        <v>1</v>
      </c>
      <c r="C8">
        <v>1</v>
      </c>
      <c r="D8">
        <v>34</v>
      </c>
      <c r="E8">
        <v>0</v>
      </c>
      <c r="F8">
        <v>0</v>
      </c>
      <c r="G8">
        <v>0</v>
      </c>
      <c r="H8">
        <v>0</v>
      </c>
      <c r="I8">
        <v>0</v>
      </c>
      <c r="J8">
        <v>34</v>
      </c>
    </row>
    <row r="9" spans="1:10" x14ac:dyDescent="0.35">
      <c r="A9">
        <v>4</v>
      </c>
      <c r="B9">
        <v>2</v>
      </c>
      <c r="C9">
        <v>1</v>
      </c>
      <c r="D9">
        <v>23</v>
      </c>
      <c r="E9">
        <v>0</v>
      </c>
      <c r="F9">
        <v>0</v>
      </c>
      <c r="G9">
        <v>0</v>
      </c>
      <c r="H9">
        <v>0</v>
      </c>
      <c r="I9">
        <v>0</v>
      </c>
      <c r="J9">
        <v>23</v>
      </c>
    </row>
    <row r="10" spans="1:10" x14ac:dyDescent="0.35">
      <c r="A10">
        <v>5</v>
      </c>
      <c r="B10">
        <v>1</v>
      </c>
      <c r="C10">
        <v>1</v>
      </c>
      <c r="D10">
        <v>49</v>
      </c>
      <c r="E10">
        <v>49</v>
      </c>
      <c r="F10">
        <v>49</v>
      </c>
      <c r="G10">
        <v>0</v>
      </c>
      <c r="H10">
        <v>0</v>
      </c>
      <c r="I10">
        <v>0</v>
      </c>
      <c r="J10">
        <v>0</v>
      </c>
    </row>
    <row r="11" spans="1:10" x14ac:dyDescent="0.35">
      <c r="A11">
        <v>5</v>
      </c>
      <c r="B11">
        <v>2</v>
      </c>
      <c r="C11">
        <v>1</v>
      </c>
      <c r="D11">
        <v>30</v>
      </c>
      <c r="E11">
        <v>30</v>
      </c>
      <c r="F11">
        <v>30</v>
      </c>
      <c r="G11">
        <v>0</v>
      </c>
      <c r="H11">
        <v>0</v>
      </c>
      <c r="I11">
        <v>0</v>
      </c>
      <c r="J11">
        <v>0</v>
      </c>
    </row>
    <row r="12" spans="1:10" x14ac:dyDescent="0.35">
      <c r="A12">
        <v>6</v>
      </c>
      <c r="B12">
        <v>1</v>
      </c>
      <c r="C12">
        <v>1</v>
      </c>
      <c r="D12">
        <v>15</v>
      </c>
      <c r="E12">
        <v>15</v>
      </c>
      <c r="F12">
        <v>15</v>
      </c>
      <c r="G12">
        <v>0</v>
      </c>
      <c r="H12">
        <v>0</v>
      </c>
      <c r="I12">
        <v>0</v>
      </c>
      <c r="J12">
        <v>0</v>
      </c>
    </row>
    <row r="13" spans="1:10" x14ac:dyDescent="0.35">
      <c r="A13">
        <v>6</v>
      </c>
      <c r="B13">
        <v>2</v>
      </c>
      <c r="C13">
        <v>1</v>
      </c>
      <c r="D13">
        <v>30</v>
      </c>
      <c r="E13">
        <v>30</v>
      </c>
      <c r="F13">
        <v>30</v>
      </c>
      <c r="G13">
        <v>0</v>
      </c>
      <c r="H13">
        <v>0</v>
      </c>
      <c r="I13">
        <v>0</v>
      </c>
      <c r="J13">
        <v>0</v>
      </c>
    </row>
    <row r="14" spans="1:10" x14ac:dyDescent="0.35">
      <c r="A14">
        <v>7</v>
      </c>
      <c r="B14">
        <v>1</v>
      </c>
      <c r="C14">
        <v>1</v>
      </c>
      <c r="D14">
        <v>47</v>
      </c>
      <c r="E14">
        <v>47</v>
      </c>
      <c r="F14">
        <v>47</v>
      </c>
      <c r="G14">
        <v>0</v>
      </c>
      <c r="H14">
        <v>0</v>
      </c>
      <c r="I14">
        <v>0</v>
      </c>
      <c r="J14">
        <v>0</v>
      </c>
    </row>
    <row r="15" spans="1:10" x14ac:dyDescent="0.35">
      <c r="A15">
        <v>7</v>
      </c>
      <c r="B15">
        <v>2</v>
      </c>
      <c r="C15">
        <v>1</v>
      </c>
      <c r="D15">
        <v>44</v>
      </c>
      <c r="E15">
        <v>44</v>
      </c>
      <c r="F15">
        <v>44</v>
      </c>
      <c r="G15">
        <v>0</v>
      </c>
      <c r="H15">
        <v>0</v>
      </c>
      <c r="I15">
        <v>0</v>
      </c>
      <c r="J15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ColWidth="8.7265625" defaultRowHeight="14.5" x14ac:dyDescent="0.35"/>
  <sheetData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"/>
  <sheetViews>
    <sheetView tabSelected="1" workbookViewId="0">
      <selection activeCell="F14" sqref="F14"/>
    </sheetView>
  </sheetViews>
  <sheetFormatPr baseColWidth="10" defaultColWidth="8.7265625" defaultRowHeight="14.5" x14ac:dyDescent="0.35"/>
  <cols>
    <col min="1" max="1" width="9.36328125" customWidth="1"/>
    <col min="2" max="2" width="5.1796875" customWidth="1"/>
    <col min="3" max="3" width="10.90625" customWidth="1"/>
    <col min="4" max="4" width="10.54296875" customWidth="1"/>
    <col min="5" max="5" width="7" customWidth="1"/>
    <col min="6" max="6" width="11.36328125" customWidth="1"/>
    <col min="7" max="7" width="15.453125" customWidth="1"/>
    <col min="8" max="8" width="12.90625" customWidth="1"/>
  </cols>
  <sheetData>
    <row r="1" spans="1:8" x14ac:dyDescent="0.35">
      <c r="A1" s="2" t="s">
        <v>27</v>
      </c>
      <c r="B1" s="2" t="s">
        <v>39</v>
      </c>
      <c r="C1" s="2" t="s">
        <v>45</v>
      </c>
      <c r="D1" s="2" t="s">
        <v>28</v>
      </c>
      <c r="E1" s="2" t="s">
        <v>63</v>
      </c>
      <c r="F1" s="2" t="s">
        <v>64</v>
      </c>
      <c r="G1" s="2" t="s">
        <v>65</v>
      </c>
      <c r="H1" s="2" t="s">
        <v>66</v>
      </c>
    </row>
    <row r="2" spans="1:8" x14ac:dyDescent="0.35">
      <c r="A2">
        <v>1</v>
      </c>
      <c r="B2">
        <v>1</v>
      </c>
      <c r="C2">
        <v>1</v>
      </c>
      <c r="D2">
        <v>1</v>
      </c>
      <c r="E2">
        <v>1</v>
      </c>
      <c r="F2">
        <v>38</v>
      </c>
      <c r="G2">
        <v>8</v>
      </c>
      <c r="H2">
        <v>304</v>
      </c>
    </row>
    <row r="3" spans="1:8" x14ac:dyDescent="0.35">
      <c r="A3">
        <v>2</v>
      </c>
      <c r="B3">
        <v>1</v>
      </c>
      <c r="C3">
        <v>1</v>
      </c>
      <c r="D3">
        <v>1</v>
      </c>
      <c r="E3">
        <v>1</v>
      </c>
      <c r="F3">
        <v>6</v>
      </c>
      <c r="G3">
        <v>8</v>
      </c>
      <c r="H3">
        <v>48</v>
      </c>
    </row>
    <row r="4" spans="1:8" x14ac:dyDescent="0.35">
      <c r="A4">
        <v>2</v>
      </c>
      <c r="B4">
        <v>1</v>
      </c>
      <c r="C4">
        <v>1</v>
      </c>
      <c r="D4">
        <v>1</v>
      </c>
      <c r="E4">
        <v>2</v>
      </c>
      <c r="F4">
        <v>6</v>
      </c>
      <c r="G4">
        <v>16</v>
      </c>
      <c r="H4">
        <v>96</v>
      </c>
    </row>
    <row r="5" spans="1:8" x14ac:dyDescent="0.35">
      <c r="A5">
        <v>3</v>
      </c>
      <c r="B5">
        <v>1</v>
      </c>
      <c r="C5">
        <v>1</v>
      </c>
      <c r="D5">
        <v>1</v>
      </c>
      <c r="E5">
        <v>1</v>
      </c>
      <c r="F5">
        <v>3</v>
      </c>
      <c r="G5">
        <v>8</v>
      </c>
      <c r="H5">
        <v>24</v>
      </c>
    </row>
    <row r="6" spans="1:8" x14ac:dyDescent="0.35">
      <c r="A6">
        <v>3</v>
      </c>
      <c r="B6">
        <v>1</v>
      </c>
      <c r="C6">
        <v>1</v>
      </c>
      <c r="D6">
        <v>1</v>
      </c>
      <c r="E6">
        <v>2</v>
      </c>
      <c r="F6">
        <v>3</v>
      </c>
      <c r="G6">
        <v>16</v>
      </c>
      <c r="H6">
        <v>48</v>
      </c>
    </row>
    <row r="7" spans="1:8" x14ac:dyDescent="0.35">
      <c r="A7">
        <v>4</v>
      </c>
      <c r="B7">
        <v>1</v>
      </c>
      <c r="C7">
        <v>1</v>
      </c>
      <c r="D7">
        <v>1</v>
      </c>
      <c r="E7">
        <v>1</v>
      </c>
      <c r="F7">
        <v>2</v>
      </c>
      <c r="G7">
        <v>8</v>
      </c>
      <c r="H7">
        <v>16</v>
      </c>
    </row>
    <row r="8" spans="1:8" x14ac:dyDescent="0.35">
      <c r="A8">
        <v>4</v>
      </c>
      <c r="B8">
        <v>1</v>
      </c>
      <c r="C8">
        <v>1</v>
      </c>
      <c r="D8">
        <v>1</v>
      </c>
      <c r="E8">
        <v>2</v>
      </c>
      <c r="F8">
        <v>1</v>
      </c>
      <c r="G8">
        <v>16</v>
      </c>
      <c r="H8">
        <v>16</v>
      </c>
    </row>
    <row r="9" spans="1:8" x14ac:dyDescent="0.35">
      <c r="A9">
        <v>5</v>
      </c>
      <c r="B9">
        <v>1</v>
      </c>
      <c r="C9">
        <v>1</v>
      </c>
      <c r="D9">
        <v>1</v>
      </c>
      <c r="E9">
        <v>1</v>
      </c>
      <c r="F9">
        <v>1</v>
      </c>
      <c r="G9">
        <v>8</v>
      </c>
      <c r="H9">
        <v>8</v>
      </c>
    </row>
  </sheetData>
  <pageMargins left="0.75" right="0.75" top="1" bottom="1" header="0.5" footer="0.5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9"/>
  <sheetViews>
    <sheetView workbookViewId="0"/>
  </sheetViews>
  <sheetFormatPr baseColWidth="10" defaultColWidth="8.7265625" defaultRowHeight="14.5" x14ac:dyDescent="0.35"/>
  <sheetData>
    <row r="1" spans="1:7" x14ac:dyDescent="0.35">
      <c r="A1" s="1" t="s">
        <v>27</v>
      </c>
      <c r="B1" s="1" t="s">
        <v>45</v>
      </c>
      <c r="C1" s="1" t="s">
        <v>28</v>
      </c>
      <c r="D1" s="1" t="s">
        <v>63</v>
      </c>
      <c r="E1" s="1" t="s">
        <v>64</v>
      </c>
      <c r="F1" s="1" t="s">
        <v>65</v>
      </c>
      <c r="G1" s="1" t="s">
        <v>66</v>
      </c>
    </row>
    <row r="2" spans="1:7" x14ac:dyDescent="0.35">
      <c r="A2">
        <v>2</v>
      </c>
      <c r="B2">
        <v>1</v>
      </c>
      <c r="C2">
        <v>1</v>
      </c>
      <c r="D2">
        <v>1</v>
      </c>
      <c r="E2">
        <v>9</v>
      </c>
      <c r="F2">
        <v>15</v>
      </c>
      <c r="G2">
        <v>135</v>
      </c>
    </row>
    <row r="3" spans="1:7" x14ac:dyDescent="0.35">
      <c r="A3">
        <v>2</v>
      </c>
      <c r="B3">
        <v>2</v>
      </c>
      <c r="C3">
        <v>1</v>
      </c>
      <c r="D3">
        <v>1</v>
      </c>
      <c r="E3">
        <v>15</v>
      </c>
      <c r="F3">
        <v>15</v>
      </c>
      <c r="G3">
        <v>225</v>
      </c>
    </row>
    <row r="4" spans="1:7" x14ac:dyDescent="0.35">
      <c r="A4">
        <v>3</v>
      </c>
      <c r="B4">
        <v>1</v>
      </c>
      <c r="C4">
        <v>1</v>
      </c>
      <c r="D4">
        <v>1</v>
      </c>
      <c r="E4">
        <v>38</v>
      </c>
      <c r="F4">
        <v>15</v>
      </c>
      <c r="G4">
        <v>570</v>
      </c>
    </row>
    <row r="5" spans="1:7" x14ac:dyDescent="0.35">
      <c r="A5">
        <v>3</v>
      </c>
      <c r="B5">
        <v>1</v>
      </c>
      <c r="C5">
        <v>1</v>
      </c>
      <c r="D5">
        <v>2</v>
      </c>
      <c r="E5">
        <v>9</v>
      </c>
      <c r="F5">
        <v>30</v>
      </c>
      <c r="G5">
        <v>270</v>
      </c>
    </row>
    <row r="6" spans="1:7" x14ac:dyDescent="0.35">
      <c r="A6">
        <v>3</v>
      </c>
      <c r="B6">
        <v>2</v>
      </c>
      <c r="C6">
        <v>1</v>
      </c>
      <c r="D6">
        <v>1</v>
      </c>
      <c r="E6">
        <v>11</v>
      </c>
      <c r="F6">
        <v>15</v>
      </c>
      <c r="G6">
        <v>165</v>
      </c>
    </row>
    <row r="7" spans="1:7" x14ac:dyDescent="0.35">
      <c r="A7">
        <v>3</v>
      </c>
      <c r="B7">
        <v>2</v>
      </c>
      <c r="C7">
        <v>1</v>
      </c>
      <c r="D7">
        <v>2</v>
      </c>
      <c r="E7">
        <v>15</v>
      </c>
      <c r="F7">
        <v>30</v>
      </c>
      <c r="G7">
        <v>450</v>
      </c>
    </row>
    <row r="8" spans="1:7" x14ac:dyDescent="0.35">
      <c r="A8">
        <v>4</v>
      </c>
      <c r="B8">
        <v>1</v>
      </c>
      <c r="C8">
        <v>1</v>
      </c>
      <c r="D8">
        <v>1</v>
      </c>
      <c r="E8">
        <v>34</v>
      </c>
      <c r="F8">
        <v>15</v>
      </c>
      <c r="G8">
        <v>510</v>
      </c>
    </row>
    <row r="9" spans="1:7" x14ac:dyDescent="0.35">
      <c r="A9">
        <v>4</v>
      </c>
      <c r="B9">
        <v>1</v>
      </c>
      <c r="C9">
        <v>1</v>
      </c>
      <c r="D9">
        <v>2</v>
      </c>
      <c r="E9">
        <v>38</v>
      </c>
      <c r="F9">
        <v>30</v>
      </c>
      <c r="G9">
        <v>1140</v>
      </c>
    </row>
    <row r="10" spans="1:7" x14ac:dyDescent="0.35">
      <c r="A10">
        <v>4</v>
      </c>
      <c r="B10">
        <v>1</v>
      </c>
      <c r="C10">
        <v>1</v>
      </c>
      <c r="D10">
        <v>3</v>
      </c>
      <c r="E10">
        <v>9</v>
      </c>
      <c r="F10">
        <v>45</v>
      </c>
      <c r="G10">
        <v>405</v>
      </c>
    </row>
    <row r="11" spans="1:7" x14ac:dyDescent="0.35">
      <c r="A11">
        <v>4</v>
      </c>
      <c r="B11">
        <v>2</v>
      </c>
      <c r="C11">
        <v>1</v>
      </c>
      <c r="D11">
        <v>1</v>
      </c>
      <c r="E11">
        <v>23</v>
      </c>
      <c r="F11">
        <v>15</v>
      </c>
      <c r="G11">
        <v>345</v>
      </c>
    </row>
    <row r="12" spans="1:7" x14ac:dyDescent="0.35">
      <c r="A12">
        <v>4</v>
      </c>
      <c r="B12">
        <v>2</v>
      </c>
      <c r="C12">
        <v>1</v>
      </c>
      <c r="D12">
        <v>2</v>
      </c>
      <c r="E12">
        <v>11</v>
      </c>
      <c r="F12">
        <v>30</v>
      </c>
      <c r="G12">
        <v>330</v>
      </c>
    </row>
    <row r="13" spans="1:7" x14ac:dyDescent="0.35">
      <c r="A13">
        <v>4</v>
      </c>
      <c r="B13">
        <v>2</v>
      </c>
      <c r="C13">
        <v>1</v>
      </c>
      <c r="D13">
        <v>3</v>
      </c>
      <c r="E13">
        <v>15</v>
      </c>
      <c r="F13">
        <v>45</v>
      </c>
      <c r="G13">
        <v>675</v>
      </c>
    </row>
    <row r="14" spans="1:7" x14ac:dyDescent="0.35">
      <c r="A14">
        <v>5</v>
      </c>
      <c r="B14">
        <v>1</v>
      </c>
      <c r="C14">
        <v>1</v>
      </c>
      <c r="D14">
        <v>2</v>
      </c>
      <c r="E14">
        <v>34</v>
      </c>
      <c r="F14">
        <v>30</v>
      </c>
      <c r="G14">
        <v>1020</v>
      </c>
    </row>
    <row r="15" spans="1:7" x14ac:dyDescent="0.35">
      <c r="A15">
        <v>5</v>
      </c>
      <c r="B15">
        <v>1</v>
      </c>
      <c r="C15">
        <v>1</v>
      </c>
      <c r="D15">
        <v>3</v>
      </c>
      <c r="E15">
        <v>38</v>
      </c>
      <c r="F15">
        <v>45</v>
      </c>
      <c r="G15">
        <v>1710</v>
      </c>
    </row>
    <row r="16" spans="1:7" x14ac:dyDescent="0.35">
      <c r="A16">
        <v>5</v>
      </c>
      <c r="B16">
        <v>2</v>
      </c>
      <c r="C16">
        <v>1</v>
      </c>
      <c r="D16">
        <v>2</v>
      </c>
      <c r="E16">
        <v>23</v>
      </c>
      <c r="F16">
        <v>30</v>
      </c>
      <c r="G16">
        <v>690</v>
      </c>
    </row>
    <row r="17" spans="1:7" x14ac:dyDescent="0.35">
      <c r="A17">
        <v>5</v>
      </c>
      <c r="B17">
        <v>2</v>
      </c>
      <c r="C17">
        <v>1</v>
      </c>
      <c r="D17">
        <v>3</v>
      </c>
      <c r="E17">
        <v>11</v>
      </c>
      <c r="F17">
        <v>45</v>
      </c>
      <c r="G17">
        <v>495</v>
      </c>
    </row>
    <row r="18" spans="1:7" x14ac:dyDescent="0.35">
      <c r="A18">
        <v>6</v>
      </c>
      <c r="B18">
        <v>1</v>
      </c>
      <c r="C18">
        <v>1</v>
      </c>
      <c r="D18">
        <v>3</v>
      </c>
      <c r="E18">
        <v>34</v>
      </c>
      <c r="F18">
        <v>45</v>
      </c>
      <c r="G18">
        <v>1530</v>
      </c>
    </row>
    <row r="19" spans="1:7" x14ac:dyDescent="0.35">
      <c r="A19">
        <v>6</v>
      </c>
      <c r="B19">
        <v>2</v>
      </c>
      <c r="C19">
        <v>1</v>
      </c>
      <c r="D19">
        <v>3</v>
      </c>
      <c r="E19">
        <v>23</v>
      </c>
      <c r="F19">
        <v>45</v>
      </c>
      <c r="G19">
        <v>1035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0_Resumen_General</vt:lpstr>
      <vt:lpstr>1_Fabrica_Resumen</vt:lpstr>
      <vt:lpstr>2_CD_Resumen</vt:lpstr>
      <vt:lpstr>3_Minoristas_Resumen</vt:lpstr>
      <vt:lpstr>4_Flujos_Fab_CD</vt:lpstr>
      <vt:lpstr>5_Flujos_CD_Min</vt:lpstr>
      <vt:lpstr>6_Flujos_Min_Cliente</vt:lpstr>
      <vt:lpstr>7_BO_Fabrica_Detalle</vt:lpstr>
      <vt:lpstr>8_BO_CD_Detalle</vt:lpstr>
      <vt:lpstr>9_BO_Min_Detalle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Laura Rodríguez Salcedo</cp:lastModifiedBy>
  <dcterms:created xsi:type="dcterms:W3CDTF">2026-01-08T00:16:29Z</dcterms:created>
  <dcterms:modified xsi:type="dcterms:W3CDTF">2026-01-15T16:10:48Z</dcterms:modified>
</cp:coreProperties>
</file>